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<sst xmlns="http://schemas.openxmlformats.org/spreadsheetml/2006/main" count="93" uniqueCount="72">
  <si>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</si>
  <si>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</si>
  <si>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</si>
  <si>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11000022T000000431978-外聘教学督导</t>
  </si>
  <si>
    <t>主管部门</t>
  </si>
  <si>
    <t>北京市公安局</t>
  </si>
  <si>
    <t>实施单位</t>
  </si>
  <si>
    <t>北京警察学院</t>
  </si>
  <si>
    <t>项目负责人</t>
  </si>
  <si>
    <t>丁永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</si>
  <si>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</si>
  <si>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</si>
  <si>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</si>
  <si>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</si>
  <si>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</si>
  <si>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</si>
  <si>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</si>
  <si>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</si>
  <si>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</si>
  <si>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</si>
  <si>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</si>
  <si>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</si>
  <si>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</si>
  <si>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</si>
  <si>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</si>
  <si>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</si>
  <si>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通过组织外聘督导完成教学质量督导工作，在课堂教学质量、学生学习成效以及专项教学质量评估督导等方面提供具体的意见，实现学院教学质量进一步提升。</t>
  </si>
  <si>
    <t>组织了外聘督导完成教学质量督导工作，在课堂教学质量、学生学习成效以及专项教学质量评估督导等方面提供了具体的意见，实现了学院教学质量进一步提升，项目情况完成良好。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</si>
  <si>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</si>
  <si>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</si>
  <si>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</si>
  <si>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</si>
  <si>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</si>
  <si>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</si>
  <si>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</si>
  <si>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</si>
  <si>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</si>
  <si>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</si>
  <si>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外聘教学督导工作报告</t>
  </si>
  <si>
    <t>≥1个</t>
  </si>
  <si>
    <t>质量指标</t>
  </si>
  <si>
    <t>督导人员现场听课</t>
  </si>
  <si>
    <t>≥30学时</t>
  </si>
  <si>
    <t>时效指标</t>
  </si>
  <si>
    <t>全年经费支出完成</t>
  </si>
  <si>
    <t>≤12月</t>
  </si>
  <si>
    <t>全年工作完成</t>
  </si>
  <si>
    <t>成本指标</t>
  </si>
  <si>
    <t>预算控制数</t>
  </si>
  <si>
    <t>≤35万元</t>
  </si>
  <si>
    <t>效果指标(30分)</t>
  </si>
  <si>
    <t>经济效益
指标</t>
  </si>
  <si>
    <t>无</t>
  </si>
  <si>
    <t>社会效益
指标</t>
  </si>
  <si>
    <t>课程教学质量得到提升</t>
  </si>
  <si>
    <t>定性优良中低差级</t>
  </si>
  <si>
    <t>优</t>
  </si>
  <si>
    <t>为学院发展提供科学意见和建议数量</t>
  </si>
  <si>
    <t>≥10条</t>
  </si>
  <si>
    <t>生态效益
指标</t>
  </si>
  <si>
    <t>可持续影响指标</t>
  </si>
  <si>
    <t>教学质量保障体系得到提升</t>
  </si>
  <si>
    <t>定性优良中低差</t>
  </si>
  <si>
    <t>效益指标量化有待加强</t>
  </si>
  <si>
    <t>涉及促进建设的课程</t>
  </si>
  <si>
    <t>≥5门</t>
  </si>
  <si>
    <t>满意度
指标
（10分）</t>
  </si>
  <si>
    <t>服务对象满意度指标</t>
  </si>
  <si>
    <t>教学部门满意度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</si>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</sst>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0000_ "/>
    <numFmt numFmtId="43" formatCode="_ * #,##0.00_ ;_ * \-#,##0.00_ ;_ * &quot;-&quot;??_ ;_ @_ "/>
    <numFmt numFmtId="41" formatCode="_ * #,##0_ ;_ * \-#,##0_ ;_ * &quot;-&quot;_ ;_ @_ "/>
    <numFmt numFmtId="177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3" workbookViewId="0">
      <selection activeCell="F19" sqref="F19:G19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13611061710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35</v>
      </c>
      <c r="F7" s="9">
        <f t="shared" si="0"/>
        <v>35</v>
      </c>
      <c r="G7" s="9">
        <f t="shared" si="0"/>
        <v>35</v>
      </c>
      <c r="H7" s="3" t="s">
        <v>19</v>
      </c>
      <c r="I7" s="29">
        <f>G7/F7</f>
        <v>1</v>
      </c>
      <c r="J7" s="30">
        <f>10*I7</f>
        <v>10</v>
      </c>
    </row>
    <row r="8" ht="30.75" spans="1:10">
      <c r="A8" s="6"/>
      <c r="B8" s="6"/>
      <c r="C8" s="6"/>
      <c r="D8" s="10" t="s">
        <v>20</v>
      </c>
      <c r="E8" s="9">
        <v>35</v>
      </c>
      <c r="F8" s="9">
        <v>35</v>
      </c>
      <c r="G8" s="9">
        <v>35</v>
      </c>
      <c r="H8" s="3" t="s">
        <v>19</v>
      </c>
      <c r="I8" s="29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17" t="s">
        <v>39</v>
      </c>
      <c r="G14" s="18"/>
      <c r="H14" s="6">
        <v>10</v>
      </c>
      <c r="I14" s="6">
        <v>10</v>
      </c>
      <c r="J14" s="3"/>
    </row>
    <row r="15" ht="26" customHeight="1" spans="1:10">
      <c r="A15" s="13"/>
      <c r="B15" s="14"/>
      <c r="C15" s="15" t="s">
        <v>40</v>
      </c>
      <c r="D15" s="16" t="s">
        <v>41</v>
      </c>
      <c r="E15" s="3" t="s">
        <v>42</v>
      </c>
      <c r="F15" s="17" t="s">
        <v>42</v>
      </c>
      <c r="G15" s="18"/>
      <c r="H15" s="6">
        <v>10</v>
      </c>
      <c r="I15" s="6">
        <v>10</v>
      </c>
      <c r="J15" s="3"/>
    </row>
    <row r="16" ht="26" customHeight="1" spans="1:10">
      <c r="A16" s="13"/>
      <c r="B16" s="14"/>
      <c r="C16" s="19" t="s">
        <v>43</v>
      </c>
      <c r="D16" s="16" t="s">
        <v>44</v>
      </c>
      <c r="E16" s="20" t="s">
        <v>45</v>
      </c>
      <c r="F16" s="17" t="s">
        <v>45</v>
      </c>
      <c r="G16" s="18"/>
      <c r="H16" s="6">
        <v>10</v>
      </c>
      <c r="I16" s="6">
        <v>10</v>
      </c>
      <c r="J16" s="3"/>
    </row>
    <row r="17" ht="26" customHeight="1" spans="1:10">
      <c r="A17" s="13"/>
      <c r="B17" s="14"/>
      <c r="C17" s="21"/>
      <c r="D17" s="16" t="s">
        <v>46</v>
      </c>
      <c r="E17" s="6" t="s">
        <v>45</v>
      </c>
      <c r="F17" s="17" t="s">
        <v>45</v>
      </c>
      <c r="G17" s="18"/>
      <c r="H17" s="6">
        <v>10</v>
      </c>
      <c r="I17" s="6">
        <v>10</v>
      </c>
      <c r="J17" s="3"/>
    </row>
    <row r="18" ht="24" customHeight="1" spans="1:10">
      <c r="A18" s="13"/>
      <c r="B18" s="14"/>
      <c r="C18" s="3" t="s">
        <v>47</v>
      </c>
      <c r="D18" s="16" t="s">
        <v>48</v>
      </c>
      <c r="E18" s="6" t="s">
        <v>49</v>
      </c>
      <c r="F18" s="17" t="s">
        <v>49</v>
      </c>
      <c r="G18" s="18"/>
      <c r="H18" s="6">
        <v>10</v>
      </c>
      <c r="I18" s="6">
        <v>10</v>
      </c>
      <c r="J18" s="3"/>
    </row>
    <row r="19" ht="30.75" spans="1:10">
      <c r="A19" s="13"/>
      <c r="B19" s="14" t="s">
        <v>50</v>
      </c>
      <c r="C19" s="14" t="s">
        <v>51</v>
      </c>
      <c r="D19" s="6" t="s">
        <v>52</v>
      </c>
      <c r="E19" s="6" t="s">
        <v>52</v>
      </c>
      <c r="F19" s="3" t="s">
        <v>52</v>
      </c>
      <c r="G19" s="3"/>
      <c r="H19" s="6"/>
      <c r="I19" s="3"/>
      <c r="J19" s="3"/>
    </row>
    <row r="20" ht="30.75" spans="1:10">
      <c r="A20" s="13"/>
      <c r="B20" s="14"/>
      <c r="C20" s="22" t="s">
        <v>53</v>
      </c>
      <c r="D20" s="6" t="s">
        <v>54</v>
      </c>
      <c r="E20" s="6" t="s">
        <v>55</v>
      </c>
      <c r="F20" s="11" t="s">
        <v>56</v>
      </c>
      <c r="G20" s="23"/>
      <c r="H20" s="6">
        <v>5</v>
      </c>
      <c r="I20" s="3">
        <v>5</v>
      </c>
      <c r="J20" s="3"/>
    </row>
    <row r="21" ht="30.75" spans="1:10">
      <c r="A21" s="13"/>
      <c r="B21" s="14"/>
      <c r="C21" s="24"/>
      <c r="D21" s="6" t="s">
        <v>57</v>
      </c>
      <c r="E21" s="6" t="s">
        <v>58</v>
      </c>
      <c r="F21" s="17" t="s">
        <v>58</v>
      </c>
      <c r="G21" s="18"/>
      <c r="H21" s="6">
        <v>10</v>
      </c>
      <c r="I21" s="3">
        <v>10</v>
      </c>
      <c r="J21" s="3"/>
    </row>
    <row r="22" ht="30.75" spans="1:10">
      <c r="A22" s="13"/>
      <c r="B22" s="14"/>
      <c r="C22" s="14" t="s">
        <v>59</v>
      </c>
      <c r="D22" s="6" t="s">
        <v>52</v>
      </c>
      <c r="E22" s="6" t="s">
        <v>52</v>
      </c>
      <c r="F22" s="3" t="s">
        <v>52</v>
      </c>
      <c r="G22" s="3"/>
      <c r="H22" s="6"/>
      <c r="I22" s="3"/>
      <c r="J22" s="3"/>
    </row>
    <row r="23" ht="30.75" spans="1:10">
      <c r="A23" s="13"/>
      <c r="B23" s="14"/>
      <c r="C23" s="22" t="s">
        <v>60</v>
      </c>
      <c r="D23" s="6" t="s">
        <v>61</v>
      </c>
      <c r="E23" s="6" t="s">
        <v>62</v>
      </c>
      <c r="F23" s="11" t="s">
        <v>56</v>
      </c>
      <c r="G23" s="23"/>
      <c r="H23" s="6">
        <v>5</v>
      </c>
      <c r="I23" s="3">
        <v>4</v>
      </c>
      <c r="J23" s="6" t="s">
        <v>63</v>
      </c>
    </row>
    <row r="24" ht="30.75" spans="1:10">
      <c r="A24" s="13"/>
      <c r="B24" s="14"/>
      <c r="C24" s="24"/>
      <c r="D24" s="6" t="s">
        <v>64</v>
      </c>
      <c r="E24" s="6" t="s">
        <v>65</v>
      </c>
      <c r="F24" s="17" t="s">
        <v>65</v>
      </c>
      <c r="G24" s="18"/>
      <c r="H24" s="6">
        <v>10</v>
      </c>
      <c r="I24" s="3">
        <v>10</v>
      </c>
      <c r="J24" s="3"/>
    </row>
    <row r="25" ht="45.75" spans="1:10">
      <c r="A25" s="13"/>
      <c r="B25" s="14" t="s">
        <v>66</v>
      </c>
      <c r="C25" s="14" t="s">
        <v>67</v>
      </c>
      <c r="D25" s="25" t="s">
        <v>68</v>
      </c>
      <c r="E25" s="3" t="s">
        <v>69</v>
      </c>
      <c r="F25" s="17" t="s">
        <v>69</v>
      </c>
      <c r="G25" s="18"/>
      <c r="H25" s="6">
        <v>10</v>
      </c>
      <c r="I25" s="3">
        <v>10</v>
      </c>
      <c r="J25" s="6"/>
    </row>
    <row r="26" ht="15.75" spans="1:10">
      <c r="A26" s="26" t="s">
        <v>70</v>
      </c>
      <c r="B26" s="26"/>
      <c r="C26" s="26"/>
      <c r="D26" s="26"/>
      <c r="E26" s="26"/>
      <c r="F26" s="26"/>
      <c r="G26" s="26"/>
      <c r="H26" s="26">
        <f>SUM(H14:H25)+10</f>
        <v>100</v>
      </c>
      <c r="I26" s="31">
        <f>SUM(I14:I25)+J7</f>
        <v>99</v>
      </c>
      <c r="J26" s="3"/>
    </row>
    <row r="27" ht="161" customHeight="1" spans="1:10">
      <c r="A27" s="27" t="s">
        <v>71</v>
      </c>
      <c r="B27" s="28"/>
      <c r="C27" s="28"/>
      <c r="D27" s="28"/>
      <c r="E27" s="28"/>
      <c r="F27" s="28"/>
      <c r="G27" s="28"/>
      <c r="H27" s="28"/>
      <c r="I27" s="28"/>
      <c r="J27" s="28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19:B24"/>
    <mergeCell ref="C16:C17"/>
    <mergeCell ref="C20:C21"/>
    <mergeCell ref="C23:C24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2023-05-05T06:59:34Z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